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E38C3339-B9B5-4B6B-ACD7-B2BC0A50037E}" xr6:coauthVersionLast="47" xr6:coauthVersionMax="47" xr10:uidLastSave="{00000000-0000-0000-0000-000000000000}"/>
  <bookViews>
    <workbookView xWindow="40395" yWindow="1680" windowWidth="31500" windowHeight="13635" tabRatio="632" firstSheet="35" activeTab="3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Exceed Reserves" sheetId="2" r:id="rId40"/>
    <sheet name="Standing Facilities" sheetId="12" r:id="rId41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7">'Sept 2019 '!$Q$7:$T$35</definedName>
    <definedName name="_xlnm.Print_Area" localSheetId="40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33" l="1"/>
  <c r="Q13" i="133"/>
  <c r="D14" i="133" l="1"/>
  <c r="Q8" i="133" l="1"/>
  <c r="Y8" i="133"/>
  <c r="E233" i="2" l="1"/>
  <c r="D233" i="2"/>
  <c r="S48" i="132"/>
  <c r="Q48" i="132"/>
  <c r="G48" i="132"/>
  <c r="D7" i="133" l="1"/>
  <c r="G55" i="133" l="1"/>
  <c r="G54" i="133"/>
  <c r="G53" i="133"/>
  <c r="K48" i="133"/>
  <c r="N48" i="133" s="1"/>
  <c r="G48" i="133"/>
  <c r="C48" i="133"/>
  <c r="K47" i="133"/>
  <c r="N47" i="133" s="1"/>
  <c r="G47" i="133"/>
  <c r="C46" i="133"/>
  <c r="C45" i="133"/>
  <c r="N44" i="133"/>
  <c r="K44" i="133"/>
  <c r="G44" i="133"/>
  <c r="C44" i="133"/>
  <c r="K43" i="133"/>
  <c r="G43" i="133"/>
  <c r="N43" i="133" s="1"/>
  <c r="C43" i="133"/>
  <c r="K42" i="133"/>
  <c r="N42" i="133" s="1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N36" i="133" s="1"/>
  <c r="C36" i="133"/>
  <c r="N35" i="133"/>
  <c r="K35" i="133"/>
  <c r="G35" i="133"/>
  <c r="C35" i="133"/>
  <c r="U34" i="133"/>
  <c r="N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N29" i="133" s="1"/>
  <c r="G29" i="133"/>
  <c r="C29" i="133"/>
  <c r="K28" i="133"/>
  <c r="N28" i="133" s="1"/>
  <c r="G28" i="133"/>
  <c r="C28" i="133"/>
  <c r="U27" i="133"/>
  <c r="K27" i="133"/>
  <c r="G27" i="133"/>
  <c r="C27" i="133"/>
  <c r="X26" i="133"/>
  <c r="U26" i="133"/>
  <c r="K26" i="133"/>
  <c r="N26" i="133" s="1"/>
  <c r="G26" i="133"/>
  <c r="C25" i="133"/>
  <c r="C24" i="133"/>
  <c r="K23" i="133"/>
  <c r="G23" i="133"/>
  <c r="K22" i="133"/>
  <c r="G22" i="133"/>
  <c r="N22" i="133" s="1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20" i="133" l="1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Y9" i="133"/>
  <c r="Y10" i="133" s="1"/>
  <c r="Y11" i="133" s="1"/>
  <c r="Y12" i="133" s="1"/>
  <c r="D42" i="132"/>
  <c r="Y13" i="133" l="1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Y20" i="133" l="1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Y36" i="133" s="1"/>
  <c r="Y37" i="133" s="1"/>
  <c r="Y38" i="133" s="1"/>
  <c r="Y39" i="133" s="1"/>
  <c r="Y40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Z26" i="133" l="1"/>
  <c r="Y41" i="133"/>
  <c r="Y42" i="133" s="1"/>
  <c r="Y43" i="133" s="1"/>
  <c r="Y44" i="133" s="1"/>
  <c r="Y45" i="133" s="1"/>
  <c r="Y46" i="133" s="1"/>
  <c r="Y47" i="133" s="1"/>
  <c r="D43" i="131"/>
  <c r="D42" i="131"/>
  <c r="D35" i="131"/>
  <c r="D28" i="131"/>
  <c r="D21" i="131"/>
  <c r="D15" i="131"/>
  <c r="D14" i="131"/>
  <c r="Y48" i="133" l="1"/>
  <c r="Z47" i="133" s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S46" i="132"/>
  <c r="R46" i="132" s="1"/>
  <c r="P47" i="132" l="1"/>
  <c r="O47" i="132" s="1"/>
  <c r="G52" i="133"/>
  <c r="Q7" i="133" s="1"/>
  <c r="S47" i="132"/>
  <c r="R47" i="132" s="1"/>
  <c r="P7" i="133" l="1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/>
  <c r="R10" i="133" s="1"/>
  <c r="Q11" i="133" l="1"/>
  <c r="P10" i="133"/>
  <c r="O10" i="133" s="1"/>
  <c r="S11" i="133" l="1"/>
  <c r="R11" i="133" s="1"/>
  <c r="P11" i="133"/>
  <c r="O11" i="133" s="1"/>
  <c r="Q12" i="133"/>
  <c r="S12" i="133" l="1"/>
  <c r="R12" i="133" s="1"/>
  <c r="P12" i="133"/>
  <c r="O12" i="133" s="1"/>
  <c r="S13" i="133" l="1"/>
  <c r="R13" i="133" s="1"/>
  <c r="P13" i="133"/>
  <c r="O13" i="133" s="1"/>
  <c r="Q14" i="133"/>
  <c r="S14" i="133" s="1"/>
  <c r="R14" i="133" s="1"/>
  <c r="P14" i="133" l="1"/>
  <c r="O14" i="133" s="1"/>
  <c r="Q15" i="133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P18" i="133"/>
  <c r="O18" i="133" s="1"/>
  <c r="S18" i="133"/>
  <c r="R18" i="133" s="1"/>
  <c r="Q20" i="133" l="1"/>
  <c r="P19" i="133"/>
  <c r="O19" i="133" s="1"/>
  <c r="S19" i="133"/>
  <c r="R19" i="133" s="1"/>
  <c r="Q21" i="133" l="1"/>
  <c r="P20" i="133"/>
  <c r="O20" i="133" s="1"/>
  <c r="S20" i="133"/>
  <c r="R20" i="133" s="1"/>
  <c r="P21" i="133" l="1"/>
  <c r="O21" i="133" s="1"/>
  <c r="Q22" i="133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S24" i="133"/>
  <c r="R24" i="133" s="1"/>
  <c r="P25" i="133" l="1"/>
  <c r="O25" i="133" s="1"/>
  <c r="Q26" i="133"/>
  <c r="S25" i="133"/>
  <c r="R25" i="133" s="1"/>
  <c r="Q27" i="133" l="1"/>
  <c r="P26" i="133"/>
  <c r="O26" i="133" s="1"/>
  <c r="S26" i="133"/>
  <c r="R26" i="133" s="1"/>
  <c r="Q28" i="133" l="1"/>
  <c r="P27" i="133"/>
  <c r="O27" i="133" s="1"/>
  <c r="S27" i="133"/>
  <c r="R27" i="133" s="1"/>
  <c r="Q29" i="133" l="1"/>
  <c r="P28" i="133"/>
  <c r="O28" i="133" s="1"/>
  <c r="S28" i="133"/>
  <c r="R28" i="133" s="1"/>
  <c r="P29" i="133" l="1"/>
  <c r="O29" i="133" s="1"/>
  <c r="Q30" i="133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S32" i="133"/>
  <c r="R32" i="133" s="1"/>
  <c r="Q34" i="133" l="1"/>
  <c r="P33" i="133"/>
  <c r="O33" i="133" s="1"/>
  <c r="S33" i="133"/>
  <c r="R33" i="133" s="1"/>
  <c r="Q35" i="133" l="1"/>
  <c r="P34" i="133"/>
  <c r="O34" i="133" s="1"/>
  <c r="S34" i="133"/>
  <c r="R34" i="133" s="1"/>
  <c r="P35" i="133" l="1"/>
  <c r="O35" i="133" s="1"/>
  <c r="Q36" i="133"/>
  <c r="S35" i="133"/>
  <c r="R35" i="133" s="1"/>
  <c r="Q37" i="133" l="1"/>
  <c r="P36" i="133"/>
  <c r="O36" i="133" s="1"/>
  <c r="S36" i="133"/>
  <c r="R36" i="133" s="1"/>
  <c r="P37" i="133" l="1"/>
  <c r="O37" i="133" s="1"/>
  <c r="Q38" i="133"/>
  <c r="S37" i="133"/>
  <c r="R37" i="133" s="1"/>
  <c r="P38" i="133" l="1"/>
  <c r="O38" i="133" s="1"/>
  <c r="Q39" i="133"/>
  <c r="S38" i="133"/>
  <c r="R38" i="133" s="1"/>
  <c r="P39" i="133" l="1"/>
  <c r="O39" i="133" s="1"/>
  <c r="Q40" i="133"/>
  <c r="S39" i="133"/>
  <c r="R39" i="133" s="1"/>
  <c r="Q41" i="133" l="1"/>
  <c r="P40" i="133"/>
  <c r="O40" i="133" s="1"/>
  <c r="S40" i="133"/>
  <c r="R40" i="133" s="1"/>
  <c r="Q42" i="133" l="1"/>
  <c r="P41" i="133"/>
  <c r="O41" i="133" s="1"/>
  <c r="S41" i="133"/>
  <c r="R41" i="133" s="1"/>
  <c r="P42" i="133" l="1"/>
  <c r="O42" i="133" s="1"/>
  <c r="Q43" i="133"/>
  <c r="S42" i="133"/>
  <c r="R42" i="133" s="1"/>
  <c r="P43" i="133" l="1"/>
  <c r="O43" i="133" s="1"/>
  <c r="Q44" i="133"/>
  <c r="S43" i="133"/>
  <c r="R43" i="133" s="1"/>
  <c r="P44" i="133" l="1"/>
  <c r="O44" i="133" s="1"/>
  <c r="Q45" i="133"/>
  <c r="S44" i="133"/>
  <c r="R44" i="133" s="1"/>
  <c r="Q46" i="133" l="1"/>
  <c r="P45" i="133"/>
  <c r="O45" i="133" s="1"/>
  <c r="S45" i="133"/>
  <c r="R45" i="133" s="1"/>
  <c r="P46" i="133" l="1"/>
  <c r="O46" i="133" s="1"/>
  <c r="Q47" i="133"/>
  <c r="S46" i="133"/>
  <c r="R46" i="133" s="1"/>
  <c r="Q48" i="133" l="1"/>
  <c r="P47" i="133"/>
  <c r="O47" i="133" s="1"/>
  <c r="S47" i="133"/>
  <c r="R47" i="133" s="1"/>
  <c r="P48" i="133" l="1"/>
  <c r="O48" i="133" s="1"/>
  <c r="S48" i="133"/>
  <c r="R48" i="133" s="1"/>
</calcChain>
</file>

<file path=xl/sharedStrings.xml><?xml version="1.0" encoding="utf-8"?>
<sst xmlns="http://schemas.openxmlformats.org/spreadsheetml/2006/main" count="1605" uniqueCount="385">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</sst>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Reserves'!$D$205:$D$233</c:f>
              <c:numCache>
                <c:formatCode>#,##0</c:formatCode>
                <c:ptCount val="29"/>
                <c:pt idx="0">
                  <c:v>1527997</c:v>
                </c:pt>
                <c:pt idx="1">
                  <c:v>1489236</c:v>
                </c:pt>
                <c:pt idx="2">
                  <c:v>1506696</c:v>
                </c:pt>
                <c:pt idx="3">
                  <c:v>1684495</c:v>
                </c:pt>
                <c:pt idx="4">
                  <c:v>1827132</c:v>
                </c:pt>
                <c:pt idx="5">
                  <c:v>2204692</c:v>
                </c:pt>
                <c:pt idx="6">
                  <c:v>2483296</c:v>
                </c:pt>
                <c:pt idx="7">
                  <c:v>2653451</c:v>
                </c:pt>
                <c:pt idx="8">
                  <c:v>2816718</c:v>
                </c:pt>
                <c:pt idx="9">
                  <c:v>2921576</c:v>
                </c:pt>
                <c:pt idx="10">
                  <c:v>3011243</c:v>
                </c:pt>
                <c:pt idx="11">
                  <c:v>3273616</c:v>
                </c:pt>
                <c:pt idx="12">
                  <c:v>3443927</c:v>
                </c:pt>
                <c:pt idx="13">
                  <c:v>3502904</c:v>
                </c:pt>
                <c:pt idx="14">
                  <c:v>3575256</c:v>
                </c:pt>
                <c:pt idx="15">
                  <c:v>3653659</c:v>
                </c:pt>
                <c:pt idx="16">
                  <c:v>3689080</c:v>
                </c:pt>
                <c:pt idx="17">
                  <c:v>3656920</c:v>
                </c:pt>
                <c:pt idx="18">
                  <c:v>3678326</c:v>
                </c:pt>
                <c:pt idx="19">
                  <c:v>3770520</c:v>
                </c:pt>
                <c:pt idx="20">
                  <c:v>3888321</c:v>
                </c:pt>
                <c:pt idx="21">
                  <c:v>3782461</c:v>
                </c:pt>
                <c:pt idx="22">
                  <c:v>3774525</c:v>
                </c:pt>
                <c:pt idx="23">
                  <c:v>167571</c:v>
                </c:pt>
                <c:pt idx="24">
                  <c:v>46584</c:v>
                </c:pt>
                <c:pt idx="25">
                  <c:v>27683</c:v>
                </c:pt>
                <c:pt idx="26">
                  <c:v>26430</c:v>
                </c:pt>
                <c:pt idx="27">
                  <c:v>16970</c:v>
                </c:pt>
                <c:pt idx="28">
                  <c:v>16812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Reserves'!$E$205:$E$233</c:f>
              <c:numCache>
                <c:formatCode>_(* #,##0_);_(* \(#,##0\);_(* "-"??_);_(@_)</c:formatCode>
                <c:ptCount val="29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>
    <pageSetUpPr fitToPage="1"/>
  </sheetPr>
  <dimension ref="B1:IU65506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M50" sqref="M5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1100</v>
      </c>
      <c r="J40" s="25">
        <v>-300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-5300</v>
      </c>
      <c r="J41" s="25">
        <v>-300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-10100</v>
      </c>
      <c r="J42" s="25">
        <v>-300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-19800</v>
      </c>
      <c r="J43" s="25">
        <v>-300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-3000</v>
      </c>
      <c r="J44" s="25">
        <v>-300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-5800</v>
      </c>
      <c r="J47" s="25">
        <v>-100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-30500</v>
      </c>
      <c r="J48" s="25">
        <v>-100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>
    <pageSetUpPr fitToPage="1"/>
  </sheetPr>
  <dimension ref="B1:IU65506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E15" sqref="E1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7200</v>
      </c>
      <c r="J7" s="63">
        <v>-100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-800</v>
      </c>
      <c r="J8" s="63">
        <v>-100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8800</v>
      </c>
      <c r="J9" s="63">
        <v>-100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-100</v>
      </c>
      <c r="J12" s="63">
        <v>-500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-3182620.5</v>
      </c>
      <c r="Y12" s="156">
        <f>Y11-K12-L12</f>
        <v>-3187255</v>
      </c>
      <c r="Z12" s="217">
        <f>AVERAGE(Y12:Y20)</f>
        <v>-3188583.888888889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-9100</v>
      </c>
      <c r="J13" s="63">
        <v>-500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/>
      <c r="F14" s="23"/>
      <c r="G14" s="26">
        <f>D14+E14+F14-E13-F13</f>
        <v>3619850</v>
      </c>
      <c r="H14" s="132">
        <v>300</v>
      </c>
      <c r="I14" s="63">
        <v>3000</v>
      </c>
      <c r="J14" s="63">
        <v>-500</v>
      </c>
      <c r="K14" s="170">
        <f t="shared" si="8"/>
        <v>2800</v>
      </c>
      <c r="L14" s="171"/>
      <c r="M14" s="154"/>
      <c r="N14" s="149">
        <f>L14+K14+G14+M14</f>
        <v>3622650</v>
      </c>
      <c r="O14" s="67">
        <f>P14/T14+1</f>
        <v>500916.45000000019</v>
      </c>
      <c r="P14" s="163">
        <f t="shared" si="5"/>
        <v>4007323.6000000015</v>
      </c>
      <c r="Q14" s="164">
        <f>Q13+N14+2</f>
        <v>3793675.45</v>
      </c>
      <c r="R14" s="29">
        <f t="shared" si="3"/>
        <v>403.32284747158536</v>
      </c>
      <c r="S14" s="5">
        <f>SUM($Q$7:$Q14)/T14+1</f>
        <v>666059.45000000019</v>
      </c>
      <c r="T14" s="17">
        <v>8</v>
      </c>
      <c r="U14" s="4"/>
      <c r="V14" s="4"/>
      <c r="W14" s="105"/>
      <c r="X14" s="167"/>
      <c r="Y14" s="156">
        <f>Y13-K14-L14-1</f>
        <v>-3180787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/>
      <c r="F15" s="23"/>
      <c r="G15" s="26">
        <f>D15+E15+F15-E14-F14</f>
        <v>3584</v>
      </c>
      <c r="H15" s="132">
        <v>300</v>
      </c>
      <c r="I15" s="63">
        <v>3000</v>
      </c>
      <c r="J15" s="63">
        <v>-500</v>
      </c>
      <c r="K15" s="170">
        <f>+H15+I15+J15</f>
        <v>2800</v>
      </c>
      <c r="L15" s="172"/>
      <c r="M15" s="153"/>
      <c r="N15" s="149">
        <f>L15+K15+G15+M15</f>
        <v>6384</v>
      </c>
      <c r="O15" s="67">
        <f t="shared" si="2"/>
        <v>849137.78333333356</v>
      </c>
      <c r="P15" s="7">
        <f t="shared" si="5"/>
        <v>7642240.0500000017</v>
      </c>
      <c r="Q15" s="164">
        <f>Q14+N15</f>
        <v>3800059.45</v>
      </c>
      <c r="R15" s="29">
        <f t="shared" si="3"/>
        <v>614.18393957560022</v>
      </c>
      <c r="S15" s="5">
        <f>SUM($Q$7:$Q15)/T15+1</f>
        <v>1014281.7833333334</v>
      </c>
      <c r="T15" s="17">
        <v>9</v>
      </c>
      <c r="U15" s="4"/>
      <c r="V15" s="4"/>
      <c r="W15" s="105"/>
      <c r="X15" s="167"/>
      <c r="Y15" s="156">
        <f>Y14-K15-L15-1</f>
        <v>-3183588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/>
      <c r="F16" s="23"/>
      <c r="G16" s="26">
        <f>D16+E16+F16-E15-F15</f>
        <v>0</v>
      </c>
      <c r="H16" s="132">
        <v>200</v>
      </c>
      <c r="I16" s="63">
        <v>3000</v>
      </c>
      <c r="J16" s="63">
        <v>-500</v>
      </c>
      <c r="K16" s="170">
        <f t="shared" si="8"/>
        <v>2700</v>
      </c>
      <c r="L16" s="172"/>
      <c r="M16" s="153"/>
      <c r="N16" s="152">
        <f>L16+K16+G16+M16</f>
        <v>2700</v>
      </c>
      <c r="O16" s="67">
        <f t="shared" si="2"/>
        <v>1127985.7500000002</v>
      </c>
      <c r="P16" s="70">
        <f t="shared" si="5"/>
        <v>11279857.500000002</v>
      </c>
      <c r="Q16" s="164">
        <f>Q15+N16+1</f>
        <v>3802760.45</v>
      </c>
      <c r="R16" s="71">
        <f t="shared" si="3"/>
        <v>783.03576294484174</v>
      </c>
      <c r="S16" s="72">
        <f>SUM($Q$7:$Q16)/T16</f>
        <v>1293128.75</v>
      </c>
      <c r="T16" s="73">
        <v>10</v>
      </c>
      <c r="U16" s="218"/>
      <c r="V16" s="133"/>
      <c r="W16" s="105"/>
      <c r="X16" s="167"/>
      <c r="Y16" s="156">
        <f>Y15-K16-L16</f>
        <v>-3186288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1356134.0863636367</v>
      </c>
      <c r="P17" s="7">
        <f t="shared" si="5"/>
        <v>14917474.950000003</v>
      </c>
      <c r="Q17" s="164">
        <f t="shared" si="6"/>
        <v>3802760.45</v>
      </c>
      <c r="R17" s="29">
        <f t="shared" si="3"/>
        <v>921.18775023079161</v>
      </c>
      <c r="S17" s="5">
        <f>SUM($Q$7:$Q17)/T17</f>
        <v>1521277.0863636362</v>
      </c>
      <c r="T17" s="18">
        <v>11</v>
      </c>
      <c r="U17" s="27"/>
      <c r="V17" s="136"/>
      <c r="W17" s="105"/>
      <c r="X17" s="167"/>
      <c r="Y17" s="156">
        <f t="shared" si="7"/>
        <v>-3186288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1546257.7000000002</v>
      </c>
      <c r="P18" s="7">
        <f t="shared" si="5"/>
        <v>18555092.400000002</v>
      </c>
      <c r="Q18" s="164">
        <f t="shared" si="6"/>
        <v>3802760.45</v>
      </c>
      <c r="R18" s="29">
        <f t="shared" si="3"/>
        <v>1036.3138007666082</v>
      </c>
      <c r="S18" s="5">
        <f>SUM($Q$7:$Q18)/T18-1</f>
        <v>1711399.7</v>
      </c>
      <c r="T18" s="18">
        <v>12</v>
      </c>
      <c r="U18" s="27"/>
      <c r="V18" s="136"/>
      <c r="W18" s="105"/>
      <c r="X18" s="167"/>
      <c r="Y18" s="156">
        <f t="shared" si="7"/>
        <v>-3186288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/>
      <c r="F19" s="23"/>
      <c r="G19" s="26">
        <f>D19+E19+F19-E16-F16</f>
        <v>0</v>
      </c>
      <c r="H19" s="132">
        <v>17900</v>
      </c>
      <c r="I19" s="63">
        <v>3000</v>
      </c>
      <c r="J19" s="63">
        <v>-300</v>
      </c>
      <c r="K19" s="170">
        <f t="shared" si="8"/>
        <v>20600</v>
      </c>
      <c r="L19" s="171"/>
      <c r="M19" s="153"/>
      <c r="N19" s="149">
        <f t="shared" si="9"/>
        <v>20600</v>
      </c>
      <c r="O19" s="67">
        <f t="shared" si="2"/>
        <v>1708716.1423076924</v>
      </c>
      <c r="P19" s="7">
        <f t="shared" si="5"/>
        <v>22213309.850000001</v>
      </c>
      <c r="Q19" s="164">
        <f>Q18+N19</f>
        <v>3823360.45</v>
      </c>
      <c r="R19" s="29">
        <f t="shared" si="3"/>
        <v>1134.6888104901159</v>
      </c>
      <c r="S19" s="5">
        <f>SUM($Q$7:$Q19)/T19</f>
        <v>1873859.1423076922</v>
      </c>
      <c r="T19" s="18">
        <v>13</v>
      </c>
      <c r="U19" s="138">
        <f>B19</f>
        <v>45110</v>
      </c>
      <c r="V19" s="131"/>
      <c r="W19" s="105"/>
      <c r="X19" s="167" t="e">
        <f>AVERAGE(W20:W27)</f>
        <v>#DIV/0!</v>
      </c>
      <c r="Y19" s="156">
        <f>Y18-K19-L19</f>
        <v>-3206888</v>
      </c>
      <c r="Z19" s="217">
        <f>AVERAGE(Y19:Y27)</f>
        <v>-3202443.5555555555</v>
      </c>
      <c r="AA19" s="92"/>
      <c r="AD19" s="309"/>
    </row>
    <row r="20" spans="2:31">
      <c r="B20" s="116">
        <v>45111</v>
      </c>
      <c r="C20" s="14"/>
      <c r="D20" s="87"/>
      <c r="E20" s="87"/>
      <c r="F20" s="23"/>
      <c r="G20" s="26">
        <f>D20+E20+F20-E19-F19</f>
        <v>0</v>
      </c>
      <c r="H20" s="132">
        <v>-7700</v>
      </c>
      <c r="I20" s="63">
        <v>3000</v>
      </c>
      <c r="J20" s="63">
        <v>-300</v>
      </c>
      <c r="K20" s="170">
        <f t="shared" si="8"/>
        <v>-5000</v>
      </c>
      <c r="L20" s="171"/>
      <c r="M20" s="153"/>
      <c r="N20" s="149">
        <f t="shared" si="9"/>
        <v>-5000</v>
      </c>
      <c r="O20" s="67">
        <f t="shared" si="2"/>
        <v>1847609.0214285715</v>
      </c>
      <c r="P20" s="7">
        <f t="shared" si="5"/>
        <v>25866526.300000001</v>
      </c>
      <c r="Q20" s="164">
        <f>Q19+N20-1</f>
        <v>3818359.45</v>
      </c>
      <c r="R20" s="29">
        <f t="shared" si="3"/>
        <v>1218.7934223240291</v>
      </c>
      <c r="S20" s="5">
        <f>SUM($Q$7:$Q20)/T20</f>
        <v>2012752.0214285713</v>
      </c>
      <c r="T20" s="18">
        <v>14</v>
      </c>
      <c r="U20" s="138">
        <f>B19+8</f>
        <v>45118</v>
      </c>
      <c r="V20" s="131"/>
      <c r="W20" s="105"/>
      <c r="X20" s="167"/>
      <c r="Y20" s="156">
        <f>Y19-K20-L20+1</f>
        <v>-3201887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v>-18559</v>
      </c>
      <c r="E21" s="87"/>
      <c r="F21" s="23"/>
      <c r="G21" s="26">
        <f>D21+E21+F21-E20-F20</f>
        <v>-18559</v>
      </c>
      <c r="H21" s="132"/>
      <c r="I21" s="63"/>
      <c r="J21" s="63"/>
      <c r="K21" s="170">
        <f t="shared" si="8"/>
        <v>0</v>
      </c>
      <c r="L21" s="171"/>
      <c r="M21" s="153"/>
      <c r="N21" s="149">
        <f>L21+K21+G21+M21</f>
        <v>-18559</v>
      </c>
      <c r="O21" s="67">
        <f t="shared" si="2"/>
        <v>1966745.5833333333</v>
      </c>
      <c r="P21" s="7">
        <f t="shared" si="5"/>
        <v>29501183.75</v>
      </c>
      <c r="Q21" s="164">
        <f>Q20+N21</f>
        <v>3799800.45</v>
      </c>
      <c r="R21" s="29">
        <f t="shared" si="3"/>
        <v>1290.9342711064551</v>
      </c>
      <c r="S21" s="5">
        <f>SUM($Q$7:$Q21)/T21-1</f>
        <v>2131887.583333333</v>
      </c>
      <c r="T21" s="18">
        <v>15</v>
      </c>
      <c r="U21" s="4"/>
      <c r="V21" s="131"/>
      <c r="W21" s="105"/>
      <c r="X21" s="167"/>
      <c r="Y21" s="156">
        <f>Y20-K21-L21-1</f>
        <v>-3201888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>
        <f t="shared" si="8"/>
        <v>0</v>
      </c>
      <c r="L22" s="171"/>
      <c r="M22" s="153"/>
      <c r="N22" s="149">
        <f>L22+K22+G22+M22</f>
        <v>0</v>
      </c>
      <c r="O22" s="67">
        <f t="shared" si="2"/>
        <v>2070990.075</v>
      </c>
      <c r="P22" s="7">
        <f t="shared" si="5"/>
        <v>33135841.199999999</v>
      </c>
      <c r="Q22" s="164">
        <f>Q21+N22</f>
        <v>3799800.45</v>
      </c>
      <c r="R22" s="29">
        <f t="shared" si="3"/>
        <v>1354.0598602423354</v>
      </c>
      <c r="S22" s="5">
        <f>SUM($Q$7:$Q22)/T22+2</f>
        <v>2236135.0749999997</v>
      </c>
      <c r="T22" s="18">
        <v>16</v>
      </c>
      <c r="U22" s="4"/>
      <c r="V22" s="131"/>
      <c r="W22" s="105"/>
      <c r="X22" s="167"/>
      <c r="Y22" s="156">
        <f>Y21-K22-L22</f>
        <v>-3201888</v>
      </c>
      <c r="Z22" s="217"/>
      <c r="AA22" s="92"/>
    </row>
    <row r="23" spans="2:31">
      <c r="B23" s="116">
        <v>45114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2162970.5088235294</v>
      </c>
      <c r="P23" s="7">
        <f t="shared" si="5"/>
        <v>36770498.649999999</v>
      </c>
      <c r="Q23" s="164">
        <f>Q22+N23</f>
        <v>3799800.45</v>
      </c>
      <c r="R23" s="29">
        <f t="shared" si="3"/>
        <v>1409.7560955193555</v>
      </c>
      <c r="S23" s="5">
        <f>SUM($Q$7:$Q23)/T23</f>
        <v>2328113.5088235294</v>
      </c>
      <c r="T23" s="18">
        <v>17</v>
      </c>
      <c r="U23" s="27"/>
      <c r="V23" s="135"/>
      <c r="W23" s="105"/>
      <c r="X23" s="167"/>
      <c r="Y23" s="156">
        <f>Y22-K23-L23</f>
        <v>-3201888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2244730.8944444447</v>
      </c>
      <c r="P24" s="7">
        <f t="shared" si="5"/>
        <v>40405156.100000001</v>
      </c>
      <c r="Q24" s="164">
        <f t="shared" ref="Q24:Q25" si="10">Q23+N24</f>
        <v>3799800.45</v>
      </c>
      <c r="R24" s="29">
        <f t="shared" si="3"/>
        <v>1459.2649367181441</v>
      </c>
      <c r="S24" s="5">
        <f>SUM($Q$7:$Q24)/T24</f>
        <v>2409873.8944444447</v>
      </c>
      <c r="T24" s="18">
        <v>18</v>
      </c>
      <c r="U24" s="4"/>
      <c r="V24" s="135"/>
      <c r="W24" s="105"/>
      <c r="X24" s="167"/>
      <c r="Y24" s="156">
        <f t="shared" si="7"/>
        <v>-3201888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2317884.923684211</v>
      </c>
      <c r="P25" s="7">
        <f t="shared" si="5"/>
        <v>44039813.550000004</v>
      </c>
      <c r="Q25" s="164">
        <f t="shared" si="10"/>
        <v>3799800.45</v>
      </c>
      <c r="R25" s="29">
        <f t="shared" si="3"/>
        <v>1503.5623209486391</v>
      </c>
      <c r="S25" s="5">
        <f>SUM($Q$7:$Q25)/T25</f>
        <v>2483027.923684211</v>
      </c>
      <c r="T25" s="18">
        <v>19</v>
      </c>
      <c r="U25" s="4"/>
      <c r="V25" s="131"/>
      <c r="W25" s="105"/>
      <c r="X25" s="167"/>
      <c r="Y25" s="156">
        <f t="shared" si="7"/>
        <v>-3201888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2383723.4000000004</v>
      </c>
      <c r="P26" s="7">
        <f t="shared" si="5"/>
        <v>47674468.000000007</v>
      </c>
      <c r="Q26" s="164">
        <f>Q25+N26-3</f>
        <v>3799797.45</v>
      </c>
      <c r="R26" s="29">
        <f t="shared" si="3"/>
        <v>1543.4286648540963</v>
      </c>
      <c r="S26" s="5">
        <f>SUM($Q$7:$Q26)/T26-2</f>
        <v>2548864.4000000004</v>
      </c>
      <c r="T26" s="18">
        <v>20</v>
      </c>
      <c r="U26" s="138">
        <f>B26</f>
        <v>45117</v>
      </c>
      <c r="V26" s="131"/>
      <c r="W26" s="105"/>
      <c r="X26" s="167" t="e">
        <f>AVERAGE(W26:W34)</f>
        <v>#DIV/0!</v>
      </c>
      <c r="Y26" s="156">
        <f>Y25-K26-L26</f>
        <v>-3201888</v>
      </c>
      <c r="Z26" s="217">
        <f>AVERAGE(Y26:Y34)</f>
        <v>-3201888.777777778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2"/>
        <v>2443291.640476191</v>
      </c>
      <c r="P27" s="7">
        <f t="shared" si="5"/>
        <v>51309124.45000001</v>
      </c>
      <c r="Q27" s="164">
        <f>Q26+N27+2</f>
        <v>3799799.45</v>
      </c>
      <c r="R27" s="29">
        <f t="shared" si="3"/>
        <v>1579.5005785750477</v>
      </c>
      <c r="S27" s="5">
        <f>SUM($Q$7:$Q27)/T27</f>
        <v>2608434.640476191</v>
      </c>
      <c r="T27" s="18">
        <v>21</v>
      </c>
      <c r="U27" s="138">
        <f>B28+6</f>
        <v>45125</v>
      </c>
      <c r="V27" s="159"/>
      <c r="W27" s="105"/>
      <c r="X27" s="167"/>
      <c r="Y27" s="156">
        <f>Y26-K27-L27-1</f>
        <v>-3201889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2"/>
        <v>2497444.5409090915</v>
      </c>
      <c r="P28" s="7">
        <f t="shared" si="5"/>
        <v>54943779.900000013</v>
      </c>
      <c r="Q28" s="164">
        <f>Q27+N28-1</f>
        <v>3799798.45</v>
      </c>
      <c r="R28" s="29">
        <f t="shared" si="3"/>
        <v>1612.2914933779157</v>
      </c>
      <c r="S28" s="5">
        <f>SUM($Q$7:$Q28)/T28-1</f>
        <v>2662586.5409090915</v>
      </c>
      <c r="T28" s="18">
        <v>22</v>
      </c>
      <c r="U28" s="4"/>
      <c r="V28" s="131"/>
      <c r="W28" s="105"/>
      <c r="X28" s="167"/>
      <c r="Y28" s="156">
        <f>Y27-K28-L28+1</f>
        <v>-3201888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2"/>
        <v>2546888.5804347834</v>
      </c>
      <c r="P29" s="7">
        <f t="shared" si="5"/>
        <v>58578437.350000016</v>
      </c>
      <c r="Q29" s="164">
        <f>Q28+N29+2</f>
        <v>3799800.45</v>
      </c>
      <c r="R29" s="29">
        <f t="shared" si="3"/>
        <v>1642.2316298206908</v>
      </c>
      <c r="S29" s="5">
        <f>SUM($Q$7:$Q29)/T29-1</f>
        <v>2712030.5804347834</v>
      </c>
      <c r="T29" s="18">
        <v>23</v>
      </c>
      <c r="U29" s="4"/>
      <c r="V29" s="131"/>
      <c r="W29" s="105"/>
      <c r="X29" s="167"/>
      <c r="Y29" s="156">
        <f>Y28-K29-L29</f>
        <v>-3201888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2"/>
        <v>2592212.2416666676</v>
      </c>
      <c r="P30" s="7">
        <f t="shared" si="5"/>
        <v>62213093.800000019</v>
      </c>
      <c r="Q30" s="164">
        <f>Q29+N30-1</f>
        <v>3799799.45</v>
      </c>
      <c r="R30" s="29">
        <f t="shared" si="3"/>
        <v>1669.6803628774258</v>
      </c>
      <c r="S30" s="5">
        <f>SUM($Q$7:$Q30)/T30+5</f>
        <v>2757360.2416666676</v>
      </c>
      <c r="T30" s="18">
        <v>24</v>
      </c>
      <c r="U30" s="4"/>
      <c r="V30" s="131"/>
      <c r="W30" s="105"/>
      <c r="X30" s="167"/>
      <c r="Y30" s="156">
        <f>Y29-K30-L30-1</f>
        <v>-3201889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2633910.0100000007</v>
      </c>
      <c r="P31" s="7">
        <f t="shared" si="5"/>
        <v>65847750.250000022</v>
      </c>
      <c r="Q31" s="164">
        <f t="shared" ref="Q31:Q39" si="11">Q30+N31</f>
        <v>3799799.45</v>
      </c>
      <c r="R31" s="29">
        <f t="shared" si="3"/>
        <v>1694.92622151711</v>
      </c>
      <c r="S31" s="5">
        <f>SUM($Q$7:$Q31)/T31-1</f>
        <v>2799052.0100000007</v>
      </c>
      <c r="T31" s="18">
        <v>25</v>
      </c>
      <c r="U31" s="4"/>
      <c r="V31" s="137"/>
      <c r="W31" s="105"/>
      <c r="X31" s="167"/>
      <c r="Y31" s="156">
        <f t="shared" si="7"/>
        <v>-3201889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2672400.2576923082</v>
      </c>
      <c r="P32" s="7">
        <f t="shared" si="5"/>
        <v>69482406.700000018</v>
      </c>
      <c r="Q32" s="164">
        <f t="shared" si="11"/>
        <v>3799799.45</v>
      </c>
      <c r="R32" s="29">
        <f t="shared" si="3"/>
        <v>1718.2334447674489</v>
      </c>
      <c r="S32" s="5">
        <f>SUM($Q$7:$Q32)/T32-1</f>
        <v>2837542.2576923082</v>
      </c>
      <c r="T32" s="18">
        <v>26</v>
      </c>
      <c r="U32" s="27"/>
      <c r="V32" s="137"/>
      <c r="W32" s="105"/>
      <c r="X32" s="167"/>
      <c r="Y32" s="156">
        <f t="shared" si="7"/>
        <v>-3201889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9"/>
        <v>0</v>
      </c>
      <c r="O33" s="67">
        <f t="shared" si="2"/>
        <v>2708039.3759259265</v>
      </c>
      <c r="P33" s="7">
        <f t="shared" si="5"/>
        <v>73117063.150000021</v>
      </c>
      <c r="Q33" s="164">
        <f>Q32+N33</f>
        <v>3799799.45</v>
      </c>
      <c r="R33" s="29">
        <f t="shared" si="3"/>
        <v>1739.8142070362817</v>
      </c>
      <c r="S33" s="5">
        <f>SUM($Q$7:$Q33)/T33-1</f>
        <v>2873181.3759259265</v>
      </c>
      <c r="T33" s="18">
        <v>27</v>
      </c>
      <c r="U33" s="138">
        <f>B33</f>
        <v>45124</v>
      </c>
      <c r="V33" s="131"/>
      <c r="W33" s="105"/>
      <c r="X33" s="167" t="e">
        <f>AVERAGE(W33:W41)</f>
        <v>#DIV/0!</v>
      </c>
      <c r="Y33" s="156">
        <f>Y32-K33-L33-1</f>
        <v>-3201890</v>
      </c>
      <c r="Z33" s="217">
        <f>AVERAGE(Y33:Y41)</f>
        <v>-3201887.6666666665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2"/>
        <v>2741132.8428571438</v>
      </c>
      <c r="P34" s="7">
        <f t="shared" si="5"/>
        <v>76751719.600000024</v>
      </c>
      <c r="Q34" s="164">
        <f>Q33+N34</f>
        <v>3799799.45</v>
      </c>
      <c r="R34" s="29">
        <f t="shared" si="3"/>
        <v>1759.8534862859121</v>
      </c>
      <c r="S34" s="5">
        <f>SUM($Q$7:$Q34)/T34-1</f>
        <v>2906274.8428571438</v>
      </c>
      <c r="T34" s="18">
        <v>28</v>
      </c>
      <c r="U34" s="138">
        <f>B33+8</f>
        <v>45132</v>
      </c>
      <c r="V34" s="131"/>
      <c r="W34" s="105"/>
      <c r="X34" s="167"/>
      <c r="Y34" s="156">
        <f>Y33-K34-L34+1</f>
        <v>-3201889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9"/>
        <v>0</v>
      </c>
      <c r="O35" s="67">
        <f t="shared" si="2"/>
        <v>2771944.0017241389</v>
      </c>
      <c r="P35" s="7">
        <f t="shared" si="5"/>
        <v>80386376.050000027</v>
      </c>
      <c r="Q35" s="164">
        <f>Q34+N35</f>
        <v>3799799.45</v>
      </c>
      <c r="R35" s="29">
        <f t="shared" si="3"/>
        <v>1778.5113518127555</v>
      </c>
      <c r="S35" s="5">
        <f>SUM($Q$7:$Q35)/T35</f>
        <v>2937087.0017241389</v>
      </c>
      <c r="T35" s="18">
        <v>29</v>
      </c>
      <c r="U35" s="4"/>
      <c r="V35" s="131"/>
      <c r="W35" s="105"/>
      <c r="X35" s="167"/>
      <c r="Y35" s="156">
        <f>Y34-K35-L35-1</f>
        <v>-3201890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9"/>
        <v>0</v>
      </c>
      <c r="O36" s="67">
        <f t="shared" si="2"/>
        <v>2800701.0833333344</v>
      </c>
      <c r="P36" s="7">
        <f t="shared" si="5"/>
        <v>84021032.50000003</v>
      </c>
      <c r="Q36" s="164">
        <f>Q35+N36</f>
        <v>3799799.45</v>
      </c>
      <c r="R36" s="29">
        <f t="shared" si="3"/>
        <v>1795.9241889352465</v>
      </c>
      <c r="S36" s="5">
        <f>SUM($Q$7:$Q36)/T36-1</f>
        <v>2965843.0833333344</v>
      </c>
      <c r="T36" s="18">
        <v>30</v>
      </c>
      <c r="U36" s="4"/>
      <c r="V36" s="136"/>
      <c r="W36" s="105"/>
      <c r="X36" s="167"/>
      <c r="Y36" s="156">
        <f>Y35-K36-L36</f>
        <v>-3201890</v>
      </c>
      <c r="Z36" s="217"/>
      <c r="AD36" s="1"/>
      <c r="AE36" s="1"/>
    </row>
    <row r="37" spans="2:31">
      <c r="B37" s="116">
        <v>45128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9"/>
        <v>0</v>
      </c>
      <c r="O37" s="67">
        <f t="shared" si="2"/>
        <v>2827602.7725806464</v>
      </c>
      <c r="P37" s="7">
        <f t="shared" si="5"/>
        <v>87655685.950000033</v>
      </c>
      <c r="Q37" s="164">
        <f>Q36+N37-3</f>
        <v>3799796.45</v>
      </c>
      <c r="R37" s="29">
        <f t="shared" si="3"/>
        <v>1812.2153361514847</v>
      </c>
      <c r="S37" s="5">
        <f>SUM($Q$7:$Q37)/T37+1</f>
        <v>2992746.7725806464</v>
      </c>
      <c r="T37" s="18">
        <v>31</v>
      </c>
      <c r="U37" s="27"/>
      <c r="V37" s="137"/>
      <c r="W37" s="105"/>
      <c r="X37" s="167"/>
      <c r="Y37" s="156">
        <f>Y36-K37-L37+3</f>
        <v>-3201887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2852823.1062500011</v>
      </c>
      <c r="P38" s="7">
        <f t="shared" si="5"/>
        <v>91290339.400000036</v>
      </c>
      <c r="Q38" s="164">
        <f t="shared" si="11"/>
        <v>3799796.45</v>
      </c>
      <c r="R38" s="29">
        <f t="shared" si="3"/>
        <v>1827.4865457512585</v>
      </c>
      <c r="S38" s="5">
        <f>SUM($Q$7:$Q38)/T38</f>
        <v>3017966.1062500011</v>
      </c>
      <c r="T38" s="18">
        <v>32</v>
      </c>
      <c r="U38" s="27"/>
      <c r="V38" s="137"/>
      <c r="W38" s="105"/>
      <c r="X38" s="167"/>
      <c r="Y38" s="156">
        <f t="shared" si="7"/>
        <v>-3201887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2876514.934848486</v>
      </c>
      <c r="P39" s="7">
        <f t="shared" si="5"/>
        <v>94924992.850000039</v>
      </c>
      <c r="Q39" s="164">
        <f t="shared" si="11"/>
        <v>3799796.45</v>
      </c>
      <c r="R39" s="29">
        <f t="shared" si="3"/>
        <v>1841.8340074047862</v>
      </c>
      <c r="S39" s="5">
        <f>SUM($Q$7:$Q39)/T39+2</f>
        <v>3041659.934848486</v>
      </c>
      <c r="T39" s="18">
        <v>33</v>
      </c>
      <c r="U39" s="27"/>
      <c r="V39" s="137"/>
      <c r="W39" s="105"/>
      <c r="X39" s="167"/>
      <c r="Y39" s="156">
        <f t="shared" si="7"/>
        <v>-3201887</v>
      </c>
      <c r="Z39" s="217"/>
      <c r="AD39" s="1"/>
      <c r="AE39" s="1"/>
    </row>
    <row r="40" spans="2:31">
      <c r="B40" s="116">
        <v>45131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9"/>
        <v>0</v>
      </c>
      <c r="O40" s="67">
        <f t="shared" si="2"/>
        <v>2898813.0970588247</v>
      </c>
      <c r="P40" s="7">
        <f t="shared" si="5"/>
        <v>98559645.300000042</v>
      </c>
      <c r="Q40" s="164">
        <f>Q39+N40-1</f>
        <v>3799795.45</v>
      </c>
      <c r="R40" s="29">
        <f t="shared" si="3"/>
        <v>1855.3345264763416</v>
      </c>
      <c r="S40" s="5">
        <f>SUM($Q$7:$Q40)/T40-1</f>
        <v>3063955.0970588247</v>
      </c>
      <c r="T40" s="18">
        <v>34</v>
      </c>
      <c r="U40" s="138">
        <f>B40</f>
        <v>45131</v>
      </c>
      <c r="V40" s="131"/>
      <c r="W40" s="105"/>
      <c r="X40" s="167" t="e">
        <f>AVERAGE(W40:W48)</f>
        <v>#DIV/0!</v>
      </c>
      <c r="Y40" s="156">
        <f>Y39-K40-L40+2</f>
        <v>-3201885</v>
      </c>
      <c r="Z40" s="217">
        <f>AVERAGE(Y40:Y48)</f>
        <v>-3201883.6666666665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9"/>
        <v>0</v>
      </c>
      <c r="O41" s="67">
        <f t="shared" si="2"/>
        <v>2919837.0500000012</v>
      </c>
      <c r="P41" s="7">
        <f t="shared" si="5"/>
        <v>102194296.75000004</v>
      </c>
      <c r="Q41" s="164">
        <f>Q40+N41-1</f>
        <v>3799794.45</v>
      </c>
      <c r="R41" s="29">
        <f t="shared" si="3"/>
        <v>1868.0664938871168</v>
      </c>
      <c r="S41" s="5">
        <f>SUM($Q$7:$Q41)/T41+1</f>
        <v>3084981.0500000012</v>
      </c>
      <c r="T41" s="18">
        <v>35</v>
      </c>
      <c r="U41" s="138">
        <f>B40+8</f>
        <v>45139</v>
      </c>
      <c r="V41" s="137"/>
      <c r="W41" s="105"/>
      <c r="X41" s="167"/>
      <c r="Y41" s="156">
        <f>Y40-K41-L41+1</f>
        <v>-3201884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9"/>
        <v>0</v>
      </c>
      <c r="O42" s="67">
        <f t="shared" si="2"/>
        <v>2939692.9777777791</v>
      </c>
      <c r="P42" s="7">
        <f t="shared" si="5"/>
        <v>105828947.20000005</v>
      </c>
      <c r="Q42" s="164">
        <f>Q41+N42-1</f>
        <v>3799793.45</v>
      </c>
      <c r="R42" s="29">
        <f t="shared" si="3"/>
        <v>1880.0887580931551</v>
      </c>
      <c r="S42" s="5">
        <f>SUM($Q$7:$Q42)/T42-1</f>
        <v>3104834.9777777791</v>
      </c>
      <c r="T42" s="18">
        <v>36</v>
      </c>
      <c r="U42" s="138"/>
      <c r="V42" s="137"/>
      <c r="W42" s="105"/>
      <c r="X42" s="167"/>
      <c r="Y42" s="156">
        <f t="shared" ref="Y42:Y47" si="12">Y41-K42-L42+1</f>
        <v>-3201883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v>-716</v>
      </c>
      <c r="E43" s="87"/>
      <c r="F43" s="23"/>
      <c r="G43" s="26">
        <f>D43+E43+F43-E42-F42</f>
        <v>-716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9"/>
        <v>-716</v>
      </c>
      <c r="O43" s="67">
        <f t="shared" si="2"/>
        <v>2958456.3148648664</v>
      </c>
      <c r="P43" s="7">
        <f t="shared" si="5"/>
        <v>109462883.65000005</v>
      </c>
      <c r="Q43" s="164">
        <f>Q42+N43+2</f>
        <v>3799079.45</v>
      </c>
      <c r="R43" s="29">
        <f t="shared" si="3"/>
        <v>1891.3943157535386</v>
      </c>
      <c r="S43" s="5">
        <f>SUM($Q$7:$Q43)/T43-94</f>
        <v>3123505.3148648664</v>
      </c>
      <c r="T43" s="18">
        <v>37</v>
      </c>
      <c r="U43" s="138"/>
      <c r="V43" s="137"/>
      <c r="W43" s="105"/>
      <c r="X43" s="167"/>
      <c r="Y43" s="156">
        <f>Y42-K43-L43-2</f>
        <v>-3201885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9"/>
        <v>0</v>
      </c>
      <c r="O44" s="67">
        <f t="shared" si="2"/>
        <v>2976232.081578949</v>
      </c>
      <c r="P44" s="7">
        <f t="shared" si="5"/>
        <v>113096819.10000005</v>
      </c>
      <c r="Q44" s="164">
        <f>Q43+N44-1</f>
        <v>3799078.45</v>
      </c>
      <c r="R44" s="29">
        <f t="shared" si="3"/>
        <v>1902.2157049217644</v>
      </c>
      <c r="S44" s="5">
        <f>SUM($Q$7:$Q44)/T44+1</f>
        <v>3141376.081578949</v>
      </c>
      <c r="T44" s="18">
        <v>38</v>
      </c>
      <c r="U44" s="138"/>
      <c r="V44" s="137"/>
      <c r="W44" s="105"/>
      <c r="X44" s="167"/>
      <c r="Y44" s="156">
        <f>Y43-K44-L44+1</f>
        <v>-3201884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2993096.2705128221</v>
      </c>
      <c r="P45" s="7">
        <f t="shared" si="5"/>
        <v>116730754.55000006</v>
      </c>
      <c r="Q45" s="164">
        <f t="shared" ref="Q45:Q46" si="13">Q44+N45</f>
        <v>3799078.45</v>
      </c>
      <c r="R45" s="29">
        <f t="shared" si="3"/>
        <v>1912.4275752001734</v>
      </c>
      <c r="S45" s="5">
        <f>SUM($Q$7:$Q45)/T45+1</f>
        <v>3158240.2705128221</v>
      </c>
      <c r="T45" s="18">
        <v>39</v>
      </c>
      <c r="U45" s="138"/>
      <c r="V45" s="137"/>
      <c r="W45" s="105"/>
      <c r="X45" s="167"/>
      <c r="Y45" s="156">
        <f>Y44-K45-L45</f>
        <v>-3201884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3009117.2500000014</v>
      </c>
      <c r="P46" s="7">
        <f t="shared" si="5"/>
        <v>120364690.00000006</v>
      </c>
      <c r="Q46" s="164">
        <f t="shared" si="13"/>
        <v>3799078.45</v>
      </c>
      <c r="R46" s="29">
        <f t="shared" si="3"/>
        <v>1922.1288519646616</v>
      </c>
      <c r="S46" s="5">
        <f>SUM($Q$7:$Q46)/T46+1</f>
        <v>3174261.2500000014</v>
      </c>
      <c r="T46" s="18">
        <v>40</v>
      </c>
      <c r="U46" s="138"/>
      <c r="V46" s="137"/>
      <c r="W46" s="105"/>
      <c r="X46" s="167"/>
      <c r="Y46" s="156">
        <f>Y45-K46-L46</f>
        <v>-3201884</v>
      </c>
      <c r="Z46" s="217"/>
      <c r="AD46" s="1"/>
      <c r="AE46" s="1"/>
    </row>
    <row r="47" spans="2:31">
      <c r="B47" s="116">
        <v>45138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9"/>
        <v>0</v>
      </c>
      <c r="O47" s="67">
        <f t="shared" si="2"/>
        <v>3024356.7182926843</v>
      </c>
      <c r="P47" s="7">
        <f t="shared" si="5"/>
        <v>123998625.45000006</v>
      </c>
      <c r="Q47" s="164">
        <f>Q46+N47</f>
        <v>3799078.45</v>
      </c>
      <c r="R47" s="29">
        <f t="shared" si="3"/>
        <v>1940.1147601125597</v>
      </c>
      <c r="S47" s="5">
        <f>SUM($Q$7:$Q47)/T47+1+14465-2</f>
        <v>3203963.7182926843</v>
      </c>
      <c r="T47" s="18">
        <v>41</v>
      </c>
      <c r="U47" s="138"/>
      <c r="V47" s="137"/>
      <c r="W47" s="105"/>
      <c r="X47" s="167"/>
      <c r="Y47" s="156">
        <f t="shared" si="12"/>
        <v>-3201883</v>
      </c>
      <c r="Z47" s="217">
        <f>AVERAGE(Y47:Y48)</f>
        <v>-3201882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/>
      <c r="F48" s="23"/>
      <c r="G48" s="26">
        <f>D48+E48+F48-E44-F44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9"/>
        <v>0</v>
      </c>
      <c r="O48" s="67">
        <f t="shared" si="2"/>
        <v>3038870.4500000016</v>
      </c>
      <c r="P48" s="7">
        <f t="shared" si="5"/>
        <v>127632558.90000007</v>
      </c>
      <c r="Q48" s="164">
        <f>Q47+N48-2</f>
        <v>3799076.45</v>
      </c>
      <c r="R48" s="29">
        <f t="shared" si="3"/>
        <v>1940.2738535693315</v>
      </c>
      <c r="S48" s="5">
        <f>SUM($Q$7:$Q48)/T48+213</f>
        <v>3204226.4500000016</v>
      </c>
      <c r="T48" s="18">
        <v>42</v>
      </c>
      <c r="U48" s="138"/>
      <c r="V48" s="137"/>
      <c r="W48" s="105"/>
      <c r="X48" s="167"/>
      <c r="Y48" s="156">
        <f>Y47-K48-L48+2</f>
        <v>-3201881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3"/>
  <sheetViews>
    <sheetView workbookViewId="0">
      <pane ySplit="1" topLeftCell="A198" activePane="bottomLeft" state="frozen"/>
      <selection activeCell="X30" sqref="X30"/>
      <selection pane="bottomLeft" activeCell="E234" sqref="E23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38.25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870"/>
  <sheetViews>
    <sheetView topLeftCell="A4851" workbookViewId="0">
      <selection activeCell="D4870" sqref="D4870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41</vt:i4>
      </vt:variant>
      <vt:variant>
        <vt:lpstr>Named Ranges</vt:lpstr>
      </vt:variant>
      <vt:variant>
        <vt:i4>40</vt:i4>
      </vt:variant>
    </vt:vector>
  </HeadingPairs>
  <TitlesOfParts>
    <vt:vector size="8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'Sept 2019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2023-06-28T09:34:20Z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